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Исполнение (2)" sheetId="1" r:id="rId1"/>
  </sheets>
  <definedNames>
    <definedName name="_xlnm.Print_Area" localSheetId="0">'Исполнение (2)'!$A$1:$J$41</definedName>
  </definedNames>
  <calcPr calcId="144525"/>
</workbook>
</file>

<file path=xl/calcChain.xml><?xml version="1.0" encoding="utf-8"?>
<calcChain xmlns="http://schemas.openxmlformats.org/spreadsheetml/2006/main">
  <c r="F35" i="1" l="1"/>
  <c r="G34" i="1"/>
  <c r="I34" i="1" s="1"/>
  <c r="F34" i="1"/>
  <c r="G33" i="1"/>
  <c r="I33" i="1" s="1"/>
  <c r="F33" i="1"/>
  <c r="F32" i="1"/>
  <c r="F36" i="1" s="1"/>
  <c r="I31" i="1"/>
  <c r="I30" i="1"/>
  <c r="I29" i="1"/>
  <c r="I28" i="1"/>
  <c r="I27" i="1"/>
  <c r="I26" i="1"/>
  <c r="I25" i="1"/>
  <c r="I24" i="1"/>
  <c r="I23" i="1"/>
  <c r="I22" i="1"/>
  <c r="G21" i="1"/>
  <c r="I21" i="1" s="1"/>
  <c r="G20" i="1"/>
  <c r="I20" i="1" s="1"/>
  <c r="I19" i="1"/>
  <c r="G19" i="1"/>
  <c r="G32" i="1" s="1"/>
  <c r="I18" i="1"/>
  <c r="I17" i="1"/>
  <c r="I16" i="1"/>
  <c r="I15" i="1"/>
  <c r="I14" i="1"/>
  <c r="I13" i="1"/>
  <c r="I12" i="1"/>
  <c r="I11" i="1"/>
  <c r="I10" i="1"/>
  <c r="I9" i="1"/>
  <c r="I6" i="1"/>
  <c r="I32" i="1" l="1"/>
  <c r="G35" i="1"/>
  <c r="I35" i="1" s="1"/>
  <c r="G36" i="1" l="1"/>
  <c r="I36" i="1" s="1"/>
</calcChain>
</file>

<file path=xl/sharedStrings.xml><?xml version="1.0" encoding="utf-8"?>
<sst xmlns="http://schemas.openxmlformats.org/spreadsheetml/2006/main" count="93" uniqueCount="53">
  <si>
    <t>ДАННЫЕ</t>
  </si>
  <si>
    <t xml:space="preserve">  об использовании бюджетных ассигнований и средств из иных источников, направленных на реализацию муниципальной программы, в разрезе программных мероприятий</t>
  </si>
  <si>
    <t>2025 год</t>
  </si>
  <si>
    <t>№ п/п</t>
  </si>
  <si>
    <t>Наименование мероприятия</t>
  </si>
  <si>
    <t>Срок реализации</t>
  </si>
  <si>
    <t>Участник программы</t>
  </si>
  <si>
    <t>Источник финансирования</t>
  </si>
  <si>
    <t>Объем финансовых ресурсов, предусмотренных на реализацию муниципальной программы, руб.</t>
  </si>
  <si>
    <t>Кассовое исполнение расходов бюджетов на реализацию муниципальной программы, руб.</t>
  </si>
  <si>
    <t>Анализ факторов, повлиявших на ход реализации муниципальной программы</t>
  </si>
  <si>
    <t>Уровень финансирования реализации основных мероприятий муниципальной программы</t>
  </si>
  <si>
    <t xml:space="preserve">                 </t>
  </si>
  <si>
    <t>1. Программа «Обеспечение доступным и комфортным жильем и коммунальными услугами населения Думиничского муниципального округа»</t>
  </si>
  <si>
    <t>Расходы на мероприятия по обеспечению земельных участков для многодетных семей необходимой инфраструктурой</t>
  </si>
  <si>
    <t>Администрация Думиничского муниципального округа (отдел строительства, архитектуры, жилищно-коммунального и дорожного хозяйства)</t>
  </si>
  <si>
    <t>Местный бюджет</t>
  </si>
  <si>
    <t xml:space="preserve">Разработка документов территориального
планирования и градостроительного зонирования, документации
по планировке и межеванию территорий, проектной
документации, по прохождению экспертизы проектной
документации, по строительству сетей инженерно-технического
обеспечения и автомобильных дорог к земельным участкам,
предоставленным гражданам, имеющим трех и более детей
</t>
  </si>
  <si>
    <t xml:space="preserve">Администрация «МР Думиничский район» (отдел строительства, архитектуры, жилищно-коммунального и дорожного хозяйства, отдел  имущественных и земельных отношений) </t>
  </si>
  <si>
    <t>Перенос сроков рализации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</si>
  <si>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</si>
  <si>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 xml:space="preserve">Администрация «МР Думиничский район» </t>
  </si>
  <si>
    <t>Реализация мероприятий по созданию и содержанию мест (площадок) накопления  твердых коммунальных отходов</t>
  </si>
  <si>
    <t>МКУ «Управление строительства, ДЖКХ»</t>
  </si>
  <si>
    <t>Областной бюджет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</si>
  <si>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</si>
  <si>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Администрация Думиничского муниципального округа, МКУ "Управление строительства, ДЖКХ"</t>
  </si>
  <si>
    <t>Внесение имущественного взноса региональному оператору на проведение капитального ремонта многоквартирного дома</t>
  </si>
  <si>
    <t>Проведение ремонта муниципального жилищного фонда</t>
  </si>
  <si>
    <t xml:space="preserve">Ремонт и содержание шахтных колодцев </t>
  </si>
  <si>
    <t>Расходы по оплате за потребленные энергоресурсы в целях организации водоснабжения населения, водоотведения</t>
  </si>
  <si>
    <t>Реализация мероприятий по обеспечению жильем молодых семей</t>
  </si>
  <si>
    <t>Администрация Думиничского муниципального округа (отдел образования и молодежной политики)</t>
  </si>
  <si>
    <t xml:space="preserve"> </t>
  </si>
  <si>
    <t>Федеральный бюджет</t>
  </si>
  <si>
    <t>Выполнение мероприятий по переселению граждан  из аварийного жилищного фонда</t>
  </si>
  <si>
    <t>Фонд содействия реформированию ЖКХ</t>
  </si>
  <si>
    <t>Расходы на мероприятия по переселению граждан из аварийного жилищного фонда</t>
  </si>
  <si>
    <t xml:space="preserve">Подготовка объектов жилищно-коммунального комплекса к зимнему периоду </t>
  </si>
  <si>
    <t>Капитальный ремонт водопроводных сетей, канализационных сетей, объектов центральной системы холодного водоснабжения и (или) водоотведения муниципальной собственности</t>
  </si>
  <si>
    <t>Нет потребности в 2021г</t>
  </si>
  <si>
    <t>Расходы на содержание МКУ «Управление строительства, ДЖКХ»</t>
  </si>
  <si>
    <t>Заключение целевых договоров на обучение в сфере архитектуры и градостроительства</t>
  </si>
  <si>
    <t xml:space="preserve">Администрация Думиничского муниципального округа (отдел строительства, архитектуры, жилищно-коммунального и дорожного хозяйства) </t>
  </si>
  <si>
    <t>Увеличение уставного фонда муниципального унитарного предприятия «Теплосеть» Думиничского муниципального округа</t>
  </si>
  <si>
    <t>Администрация Думиничского муниципального округа</t>
  </si>
  <si>
    <t>Проведение капитального ремонта общего имущества в многоквартирных жилых домах</t>
  </si>
  <si>
    <t>Нет потребности в 2025</t>
  </si>
  <si>
    <t>Проведение капитального ремонта общего имущества в многоквартирных домах (Предоставление субсидии Фонду капитального ремонта многоквартирных домов Калужской области на финансовое обеспечение затрат, связанных с проведением капитального ремонта общего имушества в многоквартирных домах)</t>
  </si>
  <si>
    <t>Уровень финансирования реализации основных мероприятий муниципальной программы «Обеспечение доступным и комфортным жильем и коммунальными услугами населения Думиничского муниципального округа»</t>
  </si>
  <si>
    <t>Итого</t>
  </si>
  <si>
    <t>Начальник МКУ «Управление строительства, ДЖКХ»</t>
  </si>
  <si>
    <t>В.С. Вендиков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</si>
</sst>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3" fillId="0" borderId="0" xfId="0" applyNumberFormat="1" applyFont="1" applyFill="1"/>
    <xf numFmtId="2" fontId="3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164" fontId="3" fillId="0" borderId="0" xfId="1" applyNumberFormat="1" applyFont="1" applyFill="1"/>
    <xf numFmtId="3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5"/>
  <sheetViews>
    <sheetView tabSelected="1" zoomScale="60" zoomScaleNormal="60" workbookViewId="0">
      <selection activeCell="A27" sqref="A27:A28"/>
    </sheetView>
  </sheetViews>
  <sheetFormatPr defaultRowHeight="18.75" x14ac:dyDescent="0.3"/>
  <cols>
    <col min="1" max="1" width="9.140625" style="26"/>
    <col min="2" max="2" width="80.140625" style="26" customWidth="1"/>
    <col min="3" max="3" width="9.28515625" style="3" customWidth="1"/>
    <col min="4" max="4" width="54.7109375" style="27" customWidth="1"/>
    <col min="5" max="5" width="22.28515625" style="27" customWidth="1"/>
    <col min="6" max="6" width="24" style="28" customWidth="1"/>
    <col min="7" max="7" width="21.5703125" style="28" customWidth="1"/>
    <col min="8" max="8" width="31.85546875" style="28" customWidth="1"/>
    <col min="9" max="9" width="21.42578125" style="3" customWidth="1"/>
    <col min="10" max="13" width="9.140625" style="3"/>
    <col min="14" max="14" width="14.140625" style="3" bestFit="1" customWidth="1"/>
    <col min="15" max="16" width="9.140625" style="3"/>
    <col min="17" max="17" width="10.5703125" style="3" customWidth="1"/>
    <col min="18" max="16384" width="9.140625" style="3"/>
  </cols>
  <sheetData>
    <row r="1" spans="1:14" ht="23.2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4" ht="45" customHeight="1" x14ac:dyDescent="0.3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4" ht="24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14" s="7" customFormat="1" ht="182.25" customHeight="1" x14ac:dyDescent="0.2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  <c r="I4" s="6" t="s">
        <v>11</v>
      </c>
      <c r="K4" s="7" t="s">
        <v>12</v>
      </c>
    </row>
    <row r="5" spans="1:14" ht="30" customHeight="1" x14ac:dyDescent="0.3">
      <c r="A5" s="8" t="s">
        <v>13</v>
      </c>
      <c r="B5" s="8"/>
      <c r="C5" s="8"/>
      <c r="D5" s="8"/>
      <c r="E5" s="8"/>
      <c r="F5" s="8"/>
      <c r="G5" s="8"/>
      <c r="H5" s="8"/>
      <c r="I5" s="8"/>
    </row>
    <row r="6" spans="1:14" ht="78" customHeight="1" x14ac:dyDescent="0.3">
      <c r="A6" s="9">
        <v>1</v>
      </c>
      <c r="B6" s="10" t="s">
        <v>14</v>
      </c>
      <c r="C6" s="11">
        <v>2025</v>
      </c>
      <c r="D6" s="9" t="s">
        <v>15</v>
      </c>
      <c r="E6" s="11" t="s">
        <v>16</v>
      </c>
      <c r="F6" s="12">
        <v>180972.22</v>
      </c>
      <c r="G6" s="12">
        <v>180972.22</v>
      </c>
      <c r="H6" s="9"/>
      <c r="I6" s="13">
        <f t="shared" ref="I6:I31" si="0">G6/F6</f>
        <v>1</v>
      </c>
    </row>
    <row r="7" spans="1:14" ht="141.75" hidden="1" customHeight="1" x14ac:dyDescent="0.3">
      <c r="A7" s="9">
        <v>2</v>
      </c>
      <c r="B7" s="10" t="s">
        <v>17</v>
      </c>
      <c r="C7" s="11">
        <v>2025</v>
      </c>
      <c r="D7" s="9" t="s">
        <v>18</v>
      </c>
      <c r="E7" s="11" t="s">
        <v>16</v>
      </c>
      <c r="F7" s="12">
        <v>0</v>
      </c>
      <c r="G7" s="12">
        <v>0</v>
      </c>
      <c r="H7" s="11" t="s">
        <v>19</v>
      </c>
      <c r="I7" s="13">
        <v>0</v>
      </c>
    </row>
    <row r="8" spans="1:14" ht="171.75" hidden="1" customHeight="1" x14ac:dyDescent="0.3">
      <c r="A8" s="9">
        <v>3</v>
      </c>
      <c r="B8" s="10" t="s">
        <v>20</v>
      </c>
      <c r="C8" s="11">
        <v>2025</v>
      </c>
      <c r="D8" s="9" t="s">
        <v>21</v>
      </c>
      <c r="E8" s="11" t="s">
        <v>16</v>
      </c>
      <c r="F8" s="12">
        <v>0</v>
      </c>
      <c r="G8" s="12">
        <v>0</v>
      </c>
      <c r="H8" s="11" t="s">
        <v>19</v>
      </c>
      <c r="I8" s="13">
        <v>0</v>
      </c>
    </row>
    <row r="9" spans="1:14" ht="79.5" hidden="1" customHeight="1" x14ac:dyDescent="0.3">
      <c r="A9" s="14"/>
      <c r="B9" s="15" t="s">
        <v>22</v>
      </c>
      <c r="C9" s="16">
        <v>2021</v>
      </c>
      <c r="D9" s="14" t="s">
        <v>23</v>
      </c>
      <c r="E9" s="11" t="s">
        <v>16</v>
      </c>
      <c r="F9" s="12"/>
      <c r="G9" s="12"/>
      <c r="H9" s="11"/>
      <c r="I9" s="13" t="e">
        <f t="shared" si="0"/>
        <v>#DIV/0!</v>
      </c>
    </row>
    <row r="10" spans="1:14" ht="72" hidden="1" customHeight="1" x14ac:dyDescent="0.3">
      <c r="A10" s="14"/>
      <c r="B10" s="15"/>
      <c r="C10" s="16"/>
      <c r="D10" s="14"/>
      <c r="E10" s="11" t="s">
        <v>24</v>
      </c>
      <c r="F10" s="12"/>
      <c r="G10" s="12"/>
      <c r="H10" s="11"/>
      <c r="I10" s="13" t="e">
        <f t="shared" si="0"/>
        <v>#DIV/0!</v>
      </c>
    </row>
    <row r="11" spans="1:14" ht="62.25" customHeight="1" x14ac:dyDescent="0.3">
      <c r="A11" s="9">
        <v>2</v>
      </c>
      <c r="B11" s="10" t="s">
        <v>25</v>
      </c>
      <c r="C11" s="11">
        <v>2025</v>
      </c>
      <c r="D11" s="9" t="s">
        <v>26</v>
      </c>
      <c r="E11" s="11" t="s">
        <v>16</v>
      </c>
      <c r="F11" s="12">
        <v>1637580.91</v>
      </c>
      <c r="G11" s="12">
        <v>1637580.91</v>
      </c>
      <c r="H11" s="9"/>
      <c r="I11" s="13">
        <f t="shared" si="0"/>
        <v>1</v>
      </c>
    </row>
    <row r="12" spans="1:14" ht="59.25" customHeight="1" x14ac:dyDescent="0.3">
      <c r="A12" s="9">
        <v>3</v>
      </c>
      <c r="B12" s="17" t="s">
        <v>27</v>
      </c>
      <c r="C12" s="11">
        <v>2025</v>
      </c>
      <c r="D12" s="9" t="s">
        <v>23</v>
      </c>
      <c r="E12" s="11" t="s">
        <v>16</v>
      </c>
      <c r="F12" s="12">
        <v>298816.2</v>
      </c>
      <c r="G12" s="12">
        <v>298816.2</v>
      </c>
      <c r="H12" s="9"/>
      <c r="I12" s="13">
        <f>G12/F12</f>
        <v>1</v>
      </c>
    </row>
    <row r="13" spans="1:14" ht="69.75" customHeight="1" x14ac:dyDescent="0.3">
      <c r="A13" s="9">
        <v>4</v>
      </c>
      <c r="B13" s="10" t="s">
        <v>28</v>
      </c>
      <c r="C13" s="11">
        <v>2025</v>
      </c>
      <c r="D13" s="9" t="s">
        <v>23</v>
      </c>
      <c r="E13" s="11" t="s">
        <v>16</v>
      </c>
      <c r="F13" s="12">
        <v>682766.7</v>
      </c>
      <c r="G13" s="12">
        <v>682766.7</v>
      </c>
      <c r="H13" s="11"/>
      <c r="I13" s="13">
        <f t="shared" ref="I13:I15" si="1">G13/F13</f>
        <v>1</v>
      </c>
    </row>
    <row r="14" spans="1:14" ht="63" customHeight="1" x14ac:dyDescent="0.3">
      <c r="A14" s="9">
        <v>5</v>
      </c>
      <c r="B14" s="10" t="s">
        <v>29</v>
      </c>
      <c r="C14" s="11">
        <v>2025</v>
      </c>
      <c r="D14" s="9" t="s">
        <v>23</v>
      </c>
      <c r="E14" s="11" t="s">
        <v>16</v>
      </c>
      <c r="F14" s="12">
        <v>759377.53</v>
      </c>
      <c r="G14" s="12">
        <v>759377.53</v>
      </c>
      <c r="H14" s="11"/>
      <c r="I14" s="13">
        <f t="shared" si="1"/>
        <v>1</v>
      </c>
    </row>
    <row r="15" spans="1:14" ht="48" customHeight="1" x14ac:dyDescent="0.3">
      <c r="A15" s="9">
        <v>6</v>
      </c>
      <c r="B15" s="10" t="s">
        <v>30</v>
      </c>
      <c r="C15" s="11">
        <v>2025</v>
      </c>
      <c r="D15" s="9" t="s">
        <v>23</v>
      </c>
      <c r="E15" s="11" t="s">
        <v>16</v>
      </c>
      <c r="F15" s="12">
        <v>343174.5</v>
      </c>
      <c r="G15" s="12">
        <v>343174.5</v>
      </c>
      <c r="H15" s="9"/>
      <c r="I15" s="13">
        <f t="shared" si="1"/>
        <v>1</v>
      </c>
    </row>
    <row r="16" spans="1:14" ht="43.5" customHeight="1" x14ac:dyDescent="0.3">
      <c r="A16" s="14">
        <v>7</v>
      </c>
      <c r="B16" s="15" t="s">
        <v>31</v>
      </c>
      <c r="C16" s="16">
        <v>2025</v>
      </c>
      <c r="D16" s="14" t="s">
        <v>32</v>
      </c>
      <c r="E16" s="11" t="s">
        <v>16</v>
      </c>
      <c r="F16" s="12">
        <v>332791.06</v>
      </c>
      <c r="G16" s="12">
        <v>332791.06</v>
      </c>
      <c r="H16" s="9" t="s">
        <v>33</v>
      </c>
      <c r="I16" s="13">
        <f t="shared" si="0"/>
        <v>1</v>
      </c>
      <c r="N16" s="18"/>
    </row>
    <row r="17" spans="1:17" ht="41.25" customHeight="1" x14ac:dyDescent="0.3">
      <c r="A17" s="14"/>
      <c r="B17" s="15"/>
      <c r="C17" s="16"/>
      <c r="D17" s="14"/>
      <c r="E17" s="9" t="s">
        <v>34</v>
      </c>
      <c r="F17" s="12">
        <v>250461.16</v>
      </c>
      <c r="G17" s="12">
        <v>250461.16</v>
      </c>
      <c r="H17" s="9"/>
      <c r="I17" s="13">
        <f t="shared" si="0"/>
        <v>1</v>
      </c>
      <c r="Q17" s="19"/>
    </row>
    <row r="18" spans="1:17" ht="37.5" x14ac:dyDescent="0.3">
      <c r="A18" s="14"/>
      <c r="B18" s="15"/>
      <c r="C18" s="16"/>
      <c r="D18" s="14"/>
      <c r="E18" s="11" t="s">
        <v>24</v>
      </c>
      <c r="F18" s="12">
        <v>863665.42</v>
      </c>
      <c r="G18" s="12">
        <v>863665.42</v>
      </c>
      <c r="H18" s="9"/>
      <c r="I18" s="13">
        <f t="shared" si="0"/>
        <v>1</v>
      </c>
      <c r="Q18" s="19"/>
    </row>
    <row r="19" spans="1:17" ht="56.25" hidden="1" customHeight="1" x14ac:dyDescent="0.3">
      <c r="A19" s="14"/>
      <c r="B19" s="15" t="s">
        <v>35</v>
      </c>
      <c r="C19" s="16">
        <v>2023</v>
      </c>
      <c r="D19" s="14" t="s">
        <v>23</v>
      </c>
      <c r="E19" s="11" t="s">
        <v>16</v>
      </c>
      <c r="F19" s="12"/>
      <c r="G19" s="12">
        <f t="shared" ref="G19:G21" si="2">F19</f>
        <v>0</v>
      </c>
      <c r="H19" s="9"/>
      <c r="I19" s="13" t="e">
        <f>G19/F19</f>
        <v>#DIV/0!</v>
      </c>
    </row>
    <row r="20" spans="1:17" ht="61.5" hidden="1" customHeight="1" x14ac:dyDescent="0.3">
      <c r="A20" s="14"/>
      <c r="B20" s="15"/>
      <c r="C20" s="16"/>
      <c r="D20" s="14"/>
      <c r="E20" s="11" t="s">
        <v>24</v>
      </c>
      <c r="F20" s="12"/>
      <c r="G20" s="12">
        <f t="shared" si="2"/>
        <v>0</v>
      </c>
      <c r="H20" s="9"/>
      <c r="I20" s="13" t="e">
        <f>G20/F20</f>
        <v>#DIV/0!</v>
      </c>
    </row>
    <row r="21" spans="1:17" ht="63" hidden="1" customHeight="1" x14ac:dyDescent="0.3">
      <c r="A21" s="14"/>
      <c r="B21" s="15"/>
      <c r="C21" s="16"/>
      <c r="D21" s="14"/>
      <c r="E21" s="11" t="s">
        <v>36</v>
      </c>
      <c r="F21" s="12"/>
      <c r="G21" s="12">
        <f t="shared" si="2"/>
        <v>0</v>
      </c>
      <c r="H21" s="9"/>
      <c r="I21" s="13" t="e">
        <f t="shared" si="0"/>
        <v>#DIV/0!</v>
      </c>
    </row>
    <row r="22" spans="1:17" ht="56.25" customHeight="1" x14ac:dyDescent="0.3">
      <c r="A22" s="9">
        <v>8</v>
      </c>
      <c r="B22" s="10" t="s">
        <v>37</v>
      </c>
      <c r="C22" s="11">
        <v>2025</v>
      </c>
      <c r="D22" s="9" t="s">
        <v>23</v>
      </c>
      <c r="E22" s="11" t="s">
        <v>16</v>
      </c>
      <c r="F22" s="12">
        <v>867737.67</v>
      </c>
      <c r="G22" s="12">
        <v>867737.67</v>
      </c>
      <c r="H22" s="9"/>
      <c r="I22" s="13">
        <f t="shared" si="0"/>
        <v>1</v>
      </c>
    </row>
    <row r="23" spans="1:17" ht="39" customHeight="1" x14ac:dyDescent="0.3">
      <c r="A23" s="9">
        <v>9</v>
      </c>
      <c r="B23" s="10" t="s">
        <v>38</v>
      </c>
      <c r="C23" s="11">
        <v>2025</v>
      </c>
      <c r="D23" s="9" t="s">
        <v>23</v>
      </c>
      <c r="E23" s="11" t="s">
        <v>16</v>
      </c>
      <c r="F23" s="12">
        <v>1307497.26</v>
      </c>
      <c r="G23" s="12">
        <v>1307497.26</v>
      </c>
      <c r="H23" s="9"/>
      <c r="I23" s="13">
        <f t="shared" si="0"/>
        <v>1</v>
      </c>
    </row>
    <row r="24" spans="1:17" ht="39" hidden="1" customHeight="1" x14ac:dyDescent="0.3">
      <c r="A24" s="14"/>
      <c r="B24" s="15" t="s">
        <v>39</v>
      </c>
      <c r="C24" s="16">
        <v>2021</v>
      </c>
      <c r="D24" s="14" t="s">
        <v>23</v>
      </c>
      <c r="E24" s="11" t="s">
        <v>16</v>
      </c>
      <c r="F24" s="12"/>
      <c r="G24" s="12"/>
      <c r="H24" s="9" t="s">
        <v>40</v>
      </c>
      <c r="I24" s="13" t="e">
        <f t="shared" si="0"/>
        <v>#DIV/0!</v>
      </c>
    </row>
    <row r="25" spans="1:17" ht="37.5" hidden="1" customHeight="1" x14ac:dyDescent="0.3">
      <c r="A25" s="14"/>
      <c r="B25" s="15"/>
      <c r="C25" s="16"/>
      <c r="D25" s="14"/>
      <c r="E25" s="11" t="s">
        <v>24</v>
      </c>
      <c r="F25" s="12">
        <v>0</v>
      </c>
      <c r="G25" s="12">
        <v>0</v>
      </c>
      <c r="H25" s="9" t="s">
        <v>40</v>
      </c>
      <c r="I25" s="13" t="e">
        <f t="shared" si="0"/>
        <v>#DIV/0!</v>
      </c>
    </row>
    <row r="26" spans="1:17" ht="41.25" customHeight="1" x14ac:dyDescent="0.3">
      <c r="A26" s="9">
        <v>10</v>
      </c>
      <c r="B26" s="10" t="s">
        <v>41</v>
      </c>
      <c r="C26" s="11">
        <v>2025</v>
      </c>
      <c r="D26" s="11" t="s">
        <v>23</v>
      </c>
      <c r="E26" s="11" t="s">
        <v>16</v>
      </c>
      <c r="F26" s="12">
        <v>10475046.17</v>
      </c>
      <c r="G26" s="12">
        <v>10475046.17</v>
      </c>
      <c r="H26" s="9"/>
      <c r="I26" s="13">
        <f t="shared" si="0"/>
        <v>1</v>
      </c>
    </row>
    <row r="27" spans="1:17" ht="45" customHeight="1" x14ac:dyDescent="0.3">
      <c r="A27" s="14">
        <v>11</v>
      </c>
      <c r="B27" s="15" t="s">
        <v>42</v>
      </c>
      <c r="C27" s="16">
        <v>2025</v>
      </c>
      <c r="D27" s="14" t="s">
        <v>43</v>
      </c>
      <c r="E27" s="11" t="s">
        <v>16</v>
      </c>
      <c r="F27" s="12">
        <v>17622.5</v>
      </c>
      <c r="G27" s="12">
        <v>17622.5</v>
      </c>
      <c r="H27" s="9"/>
      <c r="I27" s="13">
        <f t="shared" si="0"/>
        <v>1</v>
      </c>
    </row>
    <row r="28" spans="1:17" ht="39" customHeight="1" x14ac:dyDescent="0.3">
      <c r="A28" s="14"/>
      <c r="B28" s="15"/>
      <c r="C28" s="16"/>
      <c r="D28" s="14"/>
      <c r="E28" s="11" t="s">
        <v>24</v>
      </c>
      <c r="F28" s="12">
        <v>158602.5</v>
      </c>
      <c r="G28" s="12">
        <v>158602.5</v>
      </c>
      <c r="H28" s="9"/>
      <c r="I28" s="13">
        <f t="shared" si="0"/>
        <v>1</v>
      </c>
    </row>
    <row r="29" spans="1:17" ht="57" customHeight="1" x14ac:dyDescent="0.3">
      <c r="A29" s="9">
        <v>12</v>
      </c>
      <c r="B29" s="10" t="s">
        <v>44</v>
      </c>
      <c r="C29" s="11">
        <v>2025</v>
      </c>
      <c r="D29" s="9" t="s">
        <v>45</v>
      </c>
      <c r="E29" s="11" t="s">
        <v>16</v>
      </c>
      <c r="F29" s="12">
        <v>6000000</v>
      </c>
      <c r="G29" s="12">
        <v>6000000</v>
      </c>
      <c r="H29" s="9"/>
      <c r="I29" s="13">
        <f t="shared" si="0"/>
        <v>1</v>
      </c>
    </row>
    <row r="30" spans="1:17" ht="52.5" customHeight="1" x14ac:dyDescent="0.3">
      <c r="A30" s="9">
        <v>13</v>
      </c>
      <c r="B30" s="10" t="s">
        <v>46</v>
      </c>
      <c r="C30" s="11">
        <v>2025</v>
      </c>
      <c r="D30" s="9" t="s">
        <v>45</v>
      </c>
      <c r="E30" s="11" t="s">
        <v>16</v>
      </c>
      <c r="F30" s="12">
        <v>0</v>
      </c>
      <c r="G30" s="12">
        <v>0</v>
      </c>
      <c r="H30" s="9" t="s">
        <v>47</v>
      </c>
      <c r="I30" s="13" t="e">
        <f t="shared" si="0"/>
        <v>#DIV/0!</v>
      </c>
    </row>
    <row r="31" spans="1:17" ht="117" customHeight="1" x14ac:dyDescent="0.3">
      <c r="A31" s="9">
        <v>14</v>
      </c>
      <c r="B31" s="10" t="s">
        <v>48</v>
      </c>
      <c r="C31" s="11">
        <v>2025</v>
      </c>
      <c r="D31" s="9" t="s">
        <v>45</v>
      </c>
      <c r="E31" s="11" t="s">
        <v>16</v>
      </c>
      <c r="F31" s="12">
        <v>0</v>
      </c>
      <c r="G31" s="12">
        <v>0</v>
      </c>
      <c r="H31" s="9" t="s">
        <v>47</v>
      </c>
      <c r="I31" s="13" t="e">
        <f t="shared" si="0"/>
        <v>#DIV/0!</v>
      </c>
    </row>
    <row r="32" spans="1:17" ht="34.5" customHeight="1" x14ac:dyDescent="0.3">
      <c r="A32" s="14">
        <v>15</v>
      </c>
      <c r="B32" s="20" t="s">
        <v>49</v>
      </c>
      <c r="C32" s="8">
        <v>2025</v>
      </c>
      <c r="D32" s="16"/>
      <c r="E32" s="5" t="s">
        <v>16</v>
      </c>
      <c r="F32" s="21">
        <f>F6+F7+F8+F9+F11+F12+F13+F14+F15+F16+F19+F22+F23+F24+F26+F27+F29</f>
        <v>22903382.719999999</v>
      </c>
      <c r="G32" s="21">
        <f>G6+G7+G8+G9+G11+G12+G13+G14+G15+G16+G19+G22+G23+G24+G26+G27+G29</f>
        <v>22903382.719999999</v>
      </c>
      <c r="H32" s="5"/>
      <c r="I32" s="6">
        <f>G32/F32</f>
        <v>1</v>
      </c>
    </row>
    <row r="33" spans="1:9" ht="39" customHeight="1" x14ac:dyDescent="0.3">
      <c r="A33" s="14"/>
      <c r="B33" s="20"/>
      <c r="C33" s="8"/>
      <c r="D33" s="16"/>
      <c r="E33" s="5" t="s">
        <v>24</v>
      </c>
      <c r="F33" s="21">
        <f>F10+F18+F20+F25+F28</f>
        <v>1022267.92</v>
      </c>
      <c r="G33" s="21">
        <f>G10+G18+G20+G25+G28</f>
        <v>1022267.92</v>
      </c>
      <c r="H33" s="5"/>
      <c r="I33" s="6">
        <f>G33/F33</f>
        <v>1</v>
      </c>
    </row>
    <row r="34" spans="1:9" ht="42" customHeight="1" x14ac:dyDescent="0.3">
      <c r="A34" s="14"/>
      <c r="B34" s="20"/>
      <c r="C34" s="8"/>
      <c r="D34" s="16"/>
      <c r="E34" s="5" t="s">
        <v>34</v>
      </c>
      <c r="F34" s="21">
        <f>F17</f>
        <v>250461.16</v>
      </c>
      <c r="G34" s="21">
        <f>G17</f>
        <v>250461.16</v>
      </c>
      <c r="H34" s="5"/>
      <c r="I34" s="6">
        <f>G34/F34</f>
        <v>1</v>
      </c>
    </row>
    <row r="35" spans="1:9" ht="56.25" hidden="1" customHeight="1" x14ac:dyDescent="0.3">
      <c r="A35" s="14"/>
      <c r="B35" s="20"/>
      <c r="C35" s="8"/>
      <c r="D35" s="16"/>
      <c r="E35" s="22" t="s">
        <v>36</v>
      </c>
      <c r="F35" s="21">
        <f>F21</f>
        <v>0</v>
      </c>
      <c r="G35" s="21">
        <f>G21</f>
        <v>0</v>
      </c>
      <c r="H35" s="22"/>
      <c r="I35" s="23" t="e">
        <f>G35/F35</f>
        <v>#DIV/0!</v>
      </c>
    </row>
    <row r="36" spans="1:9" s="25" customFormat="1" ht="39" customHeight="1" x14ac:dyDescent="0.3">
      <c r="A36" s="14"/>
      <c r="B36" s="20"/>
      <c r="C36" s="8"/>
      <c r="D36" s="16"/>
      <c r="E36" s="5" t="s">
        <v>50</v>
      </c>
      <c r="F36" s="21">
        <f>SUM(F32:F35)</f>
        <v>24176111.800000001</v>
      </c>
      <c r="G36" s="21">
        <f>SUM(G32:G35)</f>
        <v>24176111.800000001</v>
      </c>
      <c r="H36" s="24"/>
      <c r="I36" s="6">
        <f>G36/F36</f>
        <v>1</v>
      </c>
    </row>
    <row r="37" spans="1:9" ht="12.75" customHeight="1" x14ac:dyDescent="0.3">
      <c r="G37" s="29"/>
    </row>
    <row r="38" spans="1:9" ht="80.25" customHeight="1" x14ac:dyDescent="0.3"/>
    <row r="39" spans="1:9" ht="39.75" customHeight="1" x14ac:dyDescent="0.3">
      <c r="B39" s="30" t="s">
        <v>51</v>
      </c>
      <c r="C39" s="30"/>
      <c r="D39" s="30"/>
      <c r="E39" s="31" t="s">
        <v>52</v>
      </c>
      <c r="F39" s="31"/>
      <c r="G39" s="31"/>
      <c r="H39" s="31"/>
      <c r="I39" s="31"/>
    </row>
    <row r="40" spans="1:9" ht="15" customHeight="1" x14ac:dyDescent="0.3">
      <c r="F40" s="29"/>
      <c r="G40" s="29"/>
      <c r="I40" s="32"/>
    </row>
    <row r="41" spans="1:9" hidden="1" x14ac:dyDescent="0.3">
      <c r="F41" s="33"/>
      <c r="G41" s="33"/>
    </row>
    <row r="42" spans="1:9" s="39" customFormat="1" x14ac:dyDescent="0.3">
      <c r="A42" s="34"/>
      <c r="B42" s="34"/>
      <c r="C42" s="35"/>
      <c r="D42" s="36"/>
      <c r="E42" s="36"/>
      <c r="F42" s="37"/>
      <c r="G42" s="37"/>
      <c r="H42" s="38"/>
    </row>
    <row r="43" spans="1:9" x14ac:dyDescent="0.3">
      <c r="F43" s="29"/>
      <c r="G43" s="29"/>
    </row>
    <row r="45" spans="1:9" x14ac:dyDescent="0.3">
      <c r="A45" s="3"/>
      <c r="B45" s="3"/>
      <c r="D45" s="3"/>
      <c r="E45" s="3"/>
      <c r="F45" s="29"/>
      <c r="G45" s="29"/>
      <c r="H45" s="3"/>
    </row>
  </sheetData>
  <dataConsolidate/>
  <mergeCells count="30">
    <mergeCell ref="A32:A36"/>
    <mergeCell ref="B32:B36"/>
    <mergeCell ref="C32:C36"/>
    <mergeCell ref="D32:D36"/>
    <mergeCell ref="B39:D39"/>
    <mergeCell ref="E39:I39"/>
    <mergeCell ref="A24:A25"/>
    <mergeCell ref="B24:B25"/>
    <mergeCell ref="C24:C25"/>
    <mergeCell ref="D24:D25"/>
    <mergeCell ref="A27:A28"/>
    <mergeCell ref="B27:B28"/>
    <mergeCell ref="C27:C28"/>
    <mergeCell ref="D27:D28"/>
    <mergeCell ref="A16:A18"/>
    <mergeCell ref="B16:B18"/>
    <mergeCell ref="C16:C18"/>
    <mergeCell ref="D16:D18"/>
    <mergeCell ref="A19:A21"/>
    <mergeCell ref="B19:B21"/>
    <mergeCell ref="C19:C21"/>
    <mergeCell ref="D19:D21"/>
    <mergeCell ref="A1:I1"/>
    <mergeCell ref="A2:I2"/>
    <mergeCell ref="A3:I3"/>
    <mergeCell ref="A5:I5"/>
    <mergeCell ref="A9:A10"/>
    <mergeCell ref="B9:B10"/>
    <mergeCell ref="C9:C10"/>
    <mergeCell ref="D9:D10"/>
  </mergeCells>
  <pageMargins left="0.70866141732283472" right="0.39370078740157483" top="0.74803149606299213" bottom="0.35433070866141736" header="0.31496062992125984" footer="0.11811023622047245"/>
  <pageSetup paperSize="9" scale="4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(2)</vt:lpstr>
      <vt:lpstr>'Исполнение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DeepCool</dc:creator>
  <cp:lastModifiedBy>DeepCool</cp:lastModifiedBy>
  <dcterms:created xsi:type="dcterms:W3CDTF">2026-04-08T11:32:07Z</dcterms:created>
  <dcterms:modified xsi:type="dcterms:W3CDTF">2026-04-08T11:36:48Z</dcterms:modified>
</cp:coreProperties>
</file>